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доходов" sheetId="1" r:id="rId1"/>
  </sheets>
  <definedNames>
    <definedName name="LAST_CELL" localSheetId="0">'Роспись доходов'!#REF!</definedName>
  </definedNames>
  <calcPr calcId="125725"/>
</workbook>
</file>

<file path=xl/calcChain.xml><?xml version="1.0" encoding="utf-8"?>
<calcChain xmlns="http://schemas.openxmlformats.org/spreadsheetml/2006/main">
  <c r="U11" i="1"/>
  <c r="U13"/>
  <c r="U17" l="1"/>
  <c r="U21" l="1"/>
  <c r="U12" l="1"/>
  <c r="U26"/>
</calcChain>
</file>

<file path=xl/sharedStrings.xml><?xml version="1.0" encoding="utf-8"?>
<sst xmlns="http://schemas.openxmlformats.org/spreadsheetml/2006/main" count="40" uniqueCount="39">
  <si>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</si>
  <si>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</si>
  <si>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</si>
  <si>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</si>
  <si>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</si>
  <si>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</si>
  <si>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</si>
  <si>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</si>
  <si>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</si>
  <si>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</si>
  <si>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</si>
  <si>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</si>
  <si>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ИТОГО:</t>
  </si>
  <si>
    <t>000.1.00.00000.00.0000.000</t>
  </si>
  <si>
    <t>000.1.01.00000.00.0000.000</t>
  </si>
  <si>
    <t>000.1.01.02000.01.0000.110</t>
  </si>
  <si>
    <t>000.1.06.00000.00.0000.000</t>
  </si>
  <si>
    <t>к Решению Совета депутатов Заплавненского сельского поселения</t>
  </si>
  <si>
    <t>Единица измерения: тыс. руб.</t>
  </si>
  <si>
    <t>Приложение №1</t>
  </si>
  <si>
    <t>Прогноз поступлений в бюджет Заплавненского сельского поселения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</si>
  <si>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</si>
  <si>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000.1.11.05000.10.0000.120</t>
  </si>
  <si>
    <t>Доходы,получаемые в виде арендной платы,а также средства от продажи права на заключение договоров аренды за земли,находящиеся в собственности поселений(за исключением земельных участки</t>
  </si>
  <si>
    <t>943.1.11.05025.10.0000.120</t>
  </si>
  <si>
    <t>943.1.11.05035.10.0000.120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</si>
  <si>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</si>
  <si>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943.1 16 02020 02 0000 140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</si>
  <si>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</si>
  <si>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000.1.16.00000.00.0000.000</t>
  </si>
  <si>
    <t>ШТРАФЫ, САНКЦИИ, ВОЗМЕЩЕНИЕ УЩЕРБА</t>
  </si>
  <si>
    <t>182.1.01.02010.01.1000.110</t>
  </si>
  <si>
    <t>182.1.01.02030.01.1000.110</t>
  </si>
  <si>
    <t>182.1.06.01030.10.1000.110</t>
  </si>
  <si>
    <t>182.1.06.06033.10.1000.110</t>
  </si>
  <si>
    <t>182.1.06.06043.10.1000.110</t>
  </si>
  <si>
    <t>182.1.01.02020.01.1000.110</t>
  </si>
  <si>
    <t xml:space="preserve">"О бюджете  Заплавненского сельского поселения </t>
  </si>
  <si>
    <t xml:space="preserve"> на 2023 год и плановый период 2024-2025 годов"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</si>
</sst>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/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 wrapText="1"/>
    </xf>
    <xf numFmtId="49" fontId="1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left" wrapText="1"/>
    </xf>
    <xf numFmtId="4" fontId="4" fillId="0" borderId="1" xfId="0" applyNumberFormat="1" applyFont="1" applyBorder="1" applyAlignment="1" applyProtection="1">
      <alignment wrapText="1"/>
    </xf>
    <xf numFmtId="4" fontId="4" fillId="0" borderId="1" xfId="0" applyNumberFormat="1" applyFont="1" applyBorder="1" applyAlignment="1" applyProtection="1">
      <alignment horizontal="right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wrapText="1"/>
    </xf>
    <xf numFmtId="0" fontId="6" fillId="0" borderId="1" xfId="0" applyFont="1" applyFill="1" applyBorder="1" applyAlignment="1">
      <alignment horizontal="justify" vertical="center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right" vertical="center" wrapText="1"/>
    </xf>
    <xf numFmtId="49" fontId="1" fillId="0" borderId="0" xfId="0" applyNumberFormat="1" applyFont="1" applyBorder="1" applyAlignment="1" applyProtection="1">
      <alignment horizontal="right" vertical="center"/>
    </xf>
    <xf numFmtId="0" fontId="2" fillId="0" borderId="1" xfId="0" applyNumberFormat="1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vertical="top" wrapText="1"/>
    </xf>
    <xf numFmtId="4" fontId="4" fillId="0" borderId="1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6"/>
  <sheetViews>
    <sheetView showGridLines="0" tabSelected="1" workbookViewId="0">
      <selection activeCell="Y15" sqref="Y15"/>
    </sheetView>
  </sheetViews>
  <sheetFormatPr defaultColWidth="8.85546875" defaultRowHeight="12.75" customHeight="1"/>
  <cols>
    <col min="1" max="1" width="0.140625" style="3" customWidth="1"/>
    <col min="2" max="2" width="8.85546875" style="3" hidden="1" customWidth="1"/>
    <col min="3" max="3" width="22.140625" style="3" customWidth="1"/>
    <col min="4" max="4" width="61.85546875" style="13" customWidth="1"/>
    <col min="5" max="20" width="8.85546875" style="3" hidden="1" customWidth="1"/>
    <col min="21" max="21" width="12" style="3" bestFit="1" customWidth="1"/>
    <col min="22" max="16384" width="8.85546875" style="3"/>
  </cols>
  <sheetData>
    <row r="1" spans="1:21" ht="12.75" customHeight="1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 t="s">
        <v>19</v>
      </c>
    </row>
    <row r="2" spans="1:21" ht="12.75" customHeight="1">
      <c r="A2" s="43" t="s">
        <v>17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15.75" customHeight="1">
      <c r="A3" s="4"/>
      <c r="B3" s="4"/>
      <c r="C3" s="4"/>
      <c r="D3" s="35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36" t="s">
        <v>37</v>
      </c>
    </row>
    <row r="4" spans="1:21" ht="13.5" customHeight="1">
      <c r="A4" s="1"/>
      <c r="B4" s="4"/>
      <c r="C4" s="4"/>
      <c r="D4" s="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6" t="s">
        <v>38</v>
      </c>
    </row>
    <row r="5" spans="1:21">
      <c r="A5" s="45"/>
      <c r="B5" s="45"/>
      <c r="C5" s="45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</row>
    <row r="6" spans="1:21">
      <c r="A6" s="41" t="s">
        <v>20</v>
      </c>
      <c r="B6" s="41"/>
      <c r="C6" s="41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1" ht="13.5" customHeight="1">
      <c r="B7" s="7"/>
      <c r="C7" s="7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13.5" customHeight="1">
      <c r="A8" s="43" t="s">
        <v>18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</row>
    <row r="9" spans="1:21" ht="13.15" customHeight="1">
      <c r="A9" s="9"/>
      <c r="B9" s="44" t="s">
        <v>0</v>
      </c>
      <c r="C9" s="38" t="s">
        <v>1</v>
      </c>
      <c r="D9" s="38" t="s">
        <v>2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14"/>
      <c r="Q9" s="14"/>
      <c r="R9" s="14"/>
      <c r="S9" s="14"/>
      <c r="T9" s="14"/>
      <c r="U9" s="38">
        <v>2023</v>
      </c>
    </row>
    <row r="10" spans="1:21" ht="13.15" customHeight="1">
      <c r="A10" s="9"/>
      <c r="B10" s="44"/>
      <c r="C10" s="39"/>
      <c r="D10" s="40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14"/>
      <c r="Q10" s="14"/>
      <c r="R10" s="14"/>
      <c r="S10" s="14"/>
      <c r="T10" s="14"/>
      <c r="U10" s="47"/>
    </row>
    <row r="11" spans="1:21">
      <c r="A11" s="10"/>
      <c r="B11" s="16"/>
      <c r="C11" s="19" t="s">
        <v>13</v>
      </c>
      <c r="D11" s="20" t="s">
        <v>3</v>
      </c>
      <c r="E11" s="19"/>
      <c r="F11" s="19"/>
      <c r="G11" s="19"/>
      <c r="H11" s="19"/>
      <c r="I11" s="19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>
        <f>U13+U17+U21+U24</f>
        <v>5350.2</v>
      </c>
    </row>
    <row r="12" spans="1:21">
      <c r="A12" s="10"/>
      <c r="B12" s="16"/>
      <c r="C12" s="19" t="s">
        <v>14</v>
      </c>
      <c r="D12" s="20" t="s">
        <v>4</v>
      </c>
      <c r="E12" s="19"/>
      <c r="F12" s="19"/>
      <c r="G12" s="19"/>
      <c r="H12" s="19"/>
      <c r="I12" s="19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>
        <f>U13</f>
        <v>3404</v>
      </c>
    </row>
    <row r="13" spans="1:21">
      <c r="A13" s="10"/>
      <c r="B13" s="16"/>
      <c r="C13" s="19" t="s">
        <v>15</v>
      </c>
      <c r="D13" s="20" t="s">
        <v>5</v>
      </c>
      <c r="E13" s="19"/>
      <c r="F13" s="19"/>
      <c r="G13" s="19"/>
      <c r="H13" s="19"/>
      <c r="I13" s="19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>
        <f>U14+U15+U16</f>
        <v>3404</v>
      </c>
    </row>
    <row r="14" spans="1:21" ht="45">
      <c r="A14" s="11"/>
      <c r="B14" s="17"/>
      <c r="C14" s="21" t="s">
        <v>31</v>
      </c>
      <c r="D14" s="22" t="s">
        <v>6</v>
      </c>
      <c r="E14" s="21"/>
      <c r="F14" s="21"/>
      <c r="G14" s="21"/>
      <c r="H14" s="21"/>
      <c r="I14" s="21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>
        <v>3400</v>
      </c>
    </row>
    <row r="15" spans="1:21" ht="67.5" customHeight="1">
      <c r="A15" s="11"/>
      <c r="B15" s="17"/>
      <c r="C15" s="21" t="s">
        <v>36</v>
      </c>
      <c r="D15" s="37" t="s">
        <v>21</v>
      </c>
      <c r="E15" s="21"/>
      <c r="F15" s="21"/>
      <c r="G15" s="21"/>
      <c r="H15" s="21"/>
      <c r="I15" s="21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>
        <v>2</v>
      </c>
    </row>
    <row r="16" spans="1:21" ht="22.5">
      <c r="A16" s="11"/>
      <c r="B16" s="17"/>
      <c r="C16" s="21" t="s">
        <v>32</v>
      </c>
      <c r="D16" s="22" t="s">
        <v>7</v>
      </c>
      <c r="E16" s="21"/>
      <c r="F16" s="21"/>
      <c r="G16" s="21"/>
      <c r="H16" s="21"/>
      <c r="I16" s="21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>
        <v>2</v>
      </c>
    </row>
    <row r="17" spans="1:21">
      <c r="A17" s="10"/>
      <c r="B17" s="16"/>
      <c r="C17" s="19" t="s">
        <v>16</v>
      </c>
      <c r="D17" s="20" t="s">
        <v>8</v>
      </c>
      <c r="E17" s="19"/>
      <c r="F17" s="19"/>
      <c r="G17" s="19"/>
      <c r="H17" s="19"/>
      <c r="I17" s="19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>
        <f>U18+U19+U20</f>
        <v>1750</v>
      </c>
    </row>
    <row r="18" spans="1:21" ht="22.5">
      <c r="A18" s="11"/>
      <c r="B18" s="17"/>
      <c r="C18" s="21" t="s">
        <v>33</v>
      </c>
      <c r="D18" s="22" t="s">
        <v>9</v>
      </c>
      <c r="E18" s="21"/>
      <c r="F18" s="21"/>
      <c r="G18" s="21"/>
      <c r="H18" s="21"/>
      <c r="I18" s="21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>
        <v>350</v>
      </c>
    </row>
    <row r="19" spans="1:21" ht="22.5">
      <c r="A19" s="11"/>
      <c r="B19" s="17"/>
      <c r="C19" s="21" t="s">
        <v>34</v>
      </c>
      <c r="D19" s="22" t="s">
        <v>10</v>
      </c>
      <c r="E19" s="21"/>
      <c r="F19" s="21"/>
      <c r="G19" s="21"/>
      <c r="H19" s="21"/>
      <c r="I19" s="21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>
        <v>300</v>
      </c>
    </row>
    <row r="20" spans="1:21" ht="22.5">
      <c r="A20" s="11"/>
      <c r="B20" s="17"/>
      <c r="C20" s="21" t="s">
        <v>35</v>
      </c>
      <c r="D20" s="22" t="s">
        <v>11</v>
      </c>
      <c r="E20" s="21"/>
      <c r="F20" s="21"/>
      <c r="G20" s="21"/>
      <c r="H20" s="21"/>
      <c r="I20" s="21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>
        <v>1100</v>
      </c>
    </row>
    <row r="21" spans="1:21" ht="33.75">
      <c r="A21" s="11"/>
      <c r="B21" s="17"/>
      <c r="C21" s="29" t="s">
        <v>22</v>
      </c>
      <c r="D21" s="30" t="s">
        <v>23</v>
      </c>
      <c r="E21" s="29"/>
      <c r="F21" s="29"/>
      <c r="G21" s="29"/>
      <c r="H21" s="29"/>
      <c r="I21" s="29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>
        <f>U22+U23</f>
        <v>194.2</v>
      </c>
    </row>
    <row r="22" spans="1:21" ht="33.75">
      <c r="A22" s="11"/>
      <c r="B22" s="17"/>
      <c r="C22" s="21" t="s">
        <v>24</v>
      </c>
      <c r="D22" s="22" t="s">
        <v>23</v>
      </c>
      <c r="E22" s="21"/>
      <c r="F22" s="21"/>
      <c r="G22" s="21"/>
      <c r="H22" s="21"/>
      <c r="I22" s="21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>
        <v>30</v>
      </c>
    </row>
    <row r="23" spans="1:21" ht="45">
      <c r="A23" s="11"/>
      <c r="B23" s="17"/>
      <c r="C23" s="21" t="s">
        <v>25</v>
      </c>
      <c r="D23" s="31" t="s">
        <v>26</v>
      </c>
      <c r="E23" s="21"/>
      <c r="F23" s="21"/>
      <c r="G23" s="21"/>
      <c r="H23" s="21"/>
      <c r="I23" s="21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>
        <v>164.2</v>
      </c>
    </row>
    <row r="24" spans="1:21">
      <c r="A24" s="11"/>
      <c r="B24" s="17"/>
      <c r="C24" s="33" t="s">
        <v>29</v>
      </c>
      <c r="D24" s="34" t="s">
        <v>30</v>
      </c>
      <c r="E24" s="21"/>
      <c r="F24" s="21"/>
      <c r="G24" s="21"/>
      <c r="H24" s="21"/>
      <c r="I24" s="21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8">
        <v>2</v>
      </c>
    </row>
    <row r="25" spans="1:21" ht="33.75">
      <c r="A25" s="11"/>
      <c r="B25" s="17"/>
      <c r="C25" s="21" t="s">
        <v>27</v>
      </c>
      <c r="D25" s="32" t="s">
        <v>28</v>
      </c>
      <c r="E25" s="21"/>
      <c r="F25" s="21"/>
      <c r="G25" s="21"/>
      <c r="H25" s="21"/>
      <c r="I25" s="21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>
        <v>2</v>
      </c>
    </row>
    <row r="26" spans="1:21">
      <c r="A26" s="12"/>
      <c r="B26" s="18"/>
      <c r="C26" s="24" t="s">
        <v>12</v>
      </c>
      <c r="D26" s="25"/>
      <c r="E26" s="24"/>
      <c r="F26" s="24"/>
      <c r="G26" s="24"/>
      <c r="H26" s="24"/>
      <c r="I26" s="24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7">
        <f>U11</f>
        <v>5350.2</v>
      </c>
    </row>
  </sheetData>
  <sheetProtection password="C465" sheet="1" objects="1" scenarios="1"/>
  <mergeCells count="19">
    <mergeCell ref="G9:G10"/>
    <mergeCell ref="A5:U5"/>
    <mergeCell ref="U9:U10"/>
    <mergeCell ref="C9:C10"/>
    <mergeCell ref="D9:D10"/>
    <mergeCell ref="A6:U6"/>
    <mergeCell ref="A2:U2"/>
    <mergeCell ref="A8:U8"/>
    <mergeCell ref="M9:M10"/>
    <mergeCell ref="N9:N10"/>
    <mergeCell ref="F9:F10"/>
    <mergeCell ref="I9:I10"/>
    <mergeCell ref="J9:J10"/>
    <mergeCell ref="O9:O10"/>
    <mergeCell ref="H9:H10"/>
    <mergeCell ref="B9:B10"/>
    <mergeCell ref="K9:K10"/>
    <mergeCell ref="L9:L10"/>
    <mergeCell ref="E9:E10"/>
  </mergeCells>
  <pageMargins left="0.59055118110236227" right="0.59055118110236227" top="0.59055118110236227" bottom="0.59055118110236227" header="0.51181102362204722" footer="0.51181102362204722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Admin</cp:lastModifiedBy>
  <cp:lastPrinted>2022-10-24T12:54:31Z</cp:lastPrinted>
  <dcterms:created xsi:type="dcterms:W3CDTF">2018-08-20T05:57:12Z</dcterms:created>
  <dcterms:modified xsi:type="dcterms:W3CDTF">2022-12-01T06:08:51Z</dcterms:modified>
</cp:coreProperties>
</file>